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F9131447-6CCC-42AF-AE34-AED4CEE05363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4" i="1" l="1"/>
  <c r="F24" i="1"/>
  <c r="G24" i="1"/>
  <c r="H15" i="1"/>
  <c r="H16" i="1"/>
  <c r="H17" i="1"/>
  <c r="H18" i="1"/>
  <c r="H19" i="1"/>
  <c r="H20" i="1"/>
  <c r="H21" i="1"/>
  <c r="H22" i="1"/>
  <c r="H23" i="1"/>
  <c r="H14" i="1"/>
  <c r="H24" i="1" l="1"/>
</calcChain>
</file>

<file path=xl/sharedStrings.xml><?xml version="1.0" encoding="utf-8"?>
<sst xmlns="http://schemas.openxmlformats.org/spreadsheetml/2006/main" count="46" uniqueCount="39">
  <si>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</si>
  <si>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</si>
  <si>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</si>
  <si>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</si>
  <si>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</si>
  <si>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</si>
  <si>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</si>
  <si>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</si>
  <si>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Բյուջեով նախատեսված գումարը Iեռամսյակ /հազ. դրամ/</t>
  </si>
  <si>
    <t>I եռամսյակի մնացորդը/պարտքը +/-/հազ. դրամ/8=7-6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</si>
  <si>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</si>
  <si>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</si>
  <si>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</si>
  <si>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</si>
  <si>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ԿՎՏ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</si>
  <si>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</si>
  <si>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</si>
  <si>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</si>
  <si>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Գազի  ծառ․</t>
  </si>
  <si>
    <t>Խ.մ</t>
  </si>
  <si>
    <t xml:space="preserve">Շենք.և կառ.ընթ. նորոգում </t>
  </si>
  <si>
    <t>Դեռատիզացիայի վճար</t>
  </si>
  <si>
    <t>Համակարգչային ծառ.</t>
  </si>
  <si>
    <t>Մասնագիտական 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</si>
  <si>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</si>
  <si>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Կենց.և հանր. սննդի  նյութ.</t>
  </si>
  <si>
    <t xml:space="preserve"> Պայմանագրի համարը՝  ՀԿ 40</t>
  </si>
  <si>
    <t>Է. Հարությունյան</t>
  </si>
  <si>
    <t>Կապի ծառայություններ</t>
  </si>
  <si>
    <t xml:space="preserve">Վարչատնտեսական մասի համակարգող՝         </t>
  </si>
  <si>
    <t>Փաստացի կատարված ծախսերը հազ. դրամ/ 01.01.2025-31.03.2025</t>
  </si>
  <si>
    <t>Վճարված գումարը հազ. դրամ /01.01.2025-31.03.2025</t>
  </si>
  <si>
    <t>Վճարման ժամկետը  01.01.2025-31.03.2025</t>
  </si>
  <si>
    <t>01.01.2025-31.03.2025</t>
  </si>
  <si>
    <t>(2025 թվականի I եռամսյակ)</t>
  </si>
  <si>
    <t>«08» «04» 2025 թ.</t>
  </si>
  <si>
    <r>
      <t>&lt;</t>
    </r>
    <r>
      <rPr>
        <sz val="9"/>
        <rFont val="Arial LatArm"/>
        <family val="2"/>
      </rPr>
      <t>&lt;Լեռնոիտի միջնակարգ դ</t>
    </r>
    <r>
      <rPr>
        <sz val="9"/>
        <color theme="1"/>
        <rFont val="Arial LatArm"/>
        <family val="2"/>
      </rPr>
      <t>պրոց» պետական ոչ առևտրային կազմակերպություն</t>
    </r>
  </si>
  <si>
    <t xml:space="preserve">Պայմանագրի կնքման ամսաթիվը՝  «10» մարտի 2025թ.                            </t>
  </si>
  <si>
    <t>Պայմանագրի շրջանակներում «01» հունվարի  2025թվականից մինչև «31»  մարտի 2025 թվականը ընկած ժամանակահատվածում կատարվել է հետևյալ աշխատանքները, մատակարարումները և ծառայությունները.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</si>
</sst>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9"/>
      <color theme="1"/>
      <name val="Arial Unicode"/>
      <family val="2"/>
    </font>
    <font>
      <i/>
      <sz val="9"/>
      <color theme="1"/>
      <name val="Arial LatRus"/>
      <family val="2"/>
    </font>
    <font>
      <sz val="9"/>
      <color theme="1"/>
      <name val="Arial LatRu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"/>
  <sheetViews>
    <sheetView tabSelected="1" topLeftCell="A7" workbookViewId="0">
      <selection activeCell="H30" sqref="H30"/>
    </sheetView>
  </sheetViews>
  <sheetFormatPr defaultRowHeight="15" x14ac:dyDescent="0.25"/>
  <cols>
    <col min="1" max="1" width="5" style="1" customWidth="1"/>
    <col min="2" max="2" width="26.71093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 x14ac:dyDescent="0.25">
      <c r="A2" s="21" t="s">
        <v>17</v>
      </c>
      <c r="B2" s="21"/>
      <c r="C2" s="21"/>
      <c r="D2" s="21"/>
      <c r="E2" s="21"/>
      <c r="F2" s="21"/>
      <c r="G2" s="21"/>
      <c r="H2" s="21"/>
      <c r="I2" s="21"/>
      <c r="J2" s="21"/>
    </row>
    <row r="3" spans="1:17" x14ac:dyDescent="0.25">
      <c r="A3" s="22" t="s">
        <v>34</v>
      </c>
      <c r="B3" s="22"/>
      <c r="C3" s="22"/>
      <c r="D3" s="22"/>
      <c r="E3" s="22"/>
      <c r="F3" s="22"/>
      <c r="G3" s="22"/>
      <c r="H3" s="22"/>
      <c r="I3" s="22"/>
      <c r="J3" s="22"/>
    </row>
    <row r="4" spans="1:17" x14ac:dyDescent="0.25">
      <c r="A4" s="28" t="s">
        <v>35</v>
      </c>
      <c r="B4" s="28"/>
      <c r="C4" s="28"/>
      <c r="D4" s="28"/>
      <c r="E4" s="28"/>
      <c r="F4" s="16"/>
      <c r="G4" s="16"/>
      <c r="H4" s="16"/>
      <c r="I4" s="16"/>
      <c r="J4" s="7"/>
    </row>
    <row r="5" spans="1:17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7"/>
    </row>
    <row r="6" spans="1:17" x14ac:dyDescent="0.25">
      <c r="A6" s="29" t="s">
        <v>37</v>
      </c>
      <c r="B6" s="29"/>
      <c r="C6" s="29"/>
      <c r="D6" s="29"/>
      <c r="E6" s="29"/>
      <c r="F6" s="29"/>
      <c r="G6" s="29"/>
      <c r="H6" s="29"/>
      <c r="I6" s="29"/>
      <c r="J6" s="7"/>
    </row>
    <row r="7" spans="1:17" x14ac:dyDescent="0.25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7"/>
    </row>
    <row r="8" spans="1:17" x14ac:dyDescent="0.25">
      <c r="A8" s="20" t="s">
        <v>2</v>
      </c>
      <c r="B8" s="20"/>
      <c r="C8" s="20" t="s">
        <v>24</v>
      </c>
      <c r="D8" s="20"/>
      <c r="E8" s="20"/>
      <c r="F8" s="20"/>
      <c r="G8" s="20"/>
      <c r="H8" s="20"/>
      <c r="I8" s="20"/>
      <c r="J8" s="16"/>
    </row>
    <row r="9" spans="1:17" x14ac:dyDescent="0.25">
      <c r="A9" s="24" t="s">
        <v>3</v>
      </c>
      <c r="B9" s="24"/>
      <c r="C9" s="24" t="s">
        <v>36</v>
      </c>
      <c r="D9" s="24"/>
      <c r="E9" s="24"/>
      <c r="F9" s="24"/>
      <c r="G9" s="24"/>
      <c r="H9" s="24"/>
      <c r="I9" s="24"/>
      <c r="J9" s="24"/>
    </row>
    <row r="10" spans="1:17" x14ac:dyDescent="0.25">
      <c r="A10" s="30" t="s">
        <v>38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7" x14ac:dyDescent="0.25">
      <c r="A11" s="30"/>
      <c r="B11" s="30"/>
      <c r="C11" s="30"/>
      <c r="D11" s="30"/>
      <c r="E11" s="30"/>
      <c r="F11" s="30"/>
      <c r="G11" s="30"/>
      <c r="H11" s="30"/>
      <c r="I11" s="30"/>
      <c r="J11" s="30"/>
    </row>
    <row r="12" spans="1:17" ht="72" x14ac:dyDescent="0.25">
      <c r="A12" s="6" t="s">
        <v>4</v>
      </c>
      <c r="B12" s="6" t="s">
        <v>5</v>
      </c>
      <c r="C12" s="6" t="s">
        <v>6</v>
      </c>
      <c r="D12" s="6" t="s">
        <v>7</v>
      </c>
      <c r="E12" s="6" t="s">
        <v>30</v>
      </c>
      <c r="F12" s="6" t="s">
        <v>31</v>
      </c>
      <c r="G12" s="6" t="s">
        <v>8</v>
      </c>
      <c r="H12" s="6" t="s">
        <v>9</v>
      </c>
      <c r="I12" s="6" t="s">
        <v>32</v>
      </c>
      <c r="J12" s="6" t="s">
        <v>10</v>
      </c>
    </row>
    <row r="13" spans="1:17" x14ac:dyDescent="0.25">
      <c r="A13" s="6">
        <v>1</v>
      </c>
      <c r="B13" s="6">
        <v>2</v>
      </c>
      <c r="C13" s="6">
        <v>3</v>
      </c>
      <c r="D13" s="9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15" customHeight="1" x14ac:dyDescent="0.25">
      <c r="A14" s="6">
        <v>1</v>
      </c>
      <c r="B14" s="6" t="s">
        <v>11</v>
      </c>
      <c r="C14" s="6" t="s">
        <v>12</v>
      </c>
      <c r="D14" s="9"/>
      <c r="E14" s="9">
        <v>5100</v>
      </c>
      <c r="F14" s="9">
        <v>5047.8999999999996</v>
      </c>
      <c r="G14" s="9">
        <v>5047.8999999999996</v>
      </c>
      <c r="H14" s="6">
        <f>G14-F14</f>
        <v>0</v>
      </c>
      <c r="I14" s="25" t="s">
        <v>33</v>
      </c>
      <c r="J14" s="6"/>
      <c r="K14" s="4"/>
      <c r="M14" s="3"/>
    </row>
    <row r="15" spans="1:17" x14ac:dyDescent="0.25">
      <c r="A15" s="6">
        <v>2</v>
      </c>
      <c r="B15" s="6" t="s">
        <v>13</v>
      </c>
      <c r="C15" s="6" t="s">
        <v>14</v>
      </c>
      <c r="D15" s="9"/>
      <c r="E15" s="10">
        <v>1300</v>
      </c>
      <c r="F15" s="10">
        <v>1246.0999999999999</v>
      </c>
      <c r="G15" s="10">
        <v>1246.0999999999999</v>
      </c>
      <c r="H15" s="6">
        <f t="shared" ref="H15:H23" si="0">G15-F15</f>
        <v>0</v>
      </c>
      <c r="I15" s="26"/>
      <c r="J15" s="6"/>
      <c r="Q15" s="4"/>
    </row>
    <row r="16" spans="1:17" x14ac:dyDescent="0.25">
      <c r="A16" s="6">
        <v>3</v>
      </c>
      <c r="B16" s="6" t="s">
        <v>18</v>
      </c>
      <c r="C16" s="6" t="s">
        <v>19</v>
      </c>
      <c r="D16" s="9"/>
      <c r="E16" s="10"/>
      <c r="F16" s="10"/>
      <c r="G16" s="10"/>
      <c r="H16" s="6">
        <f t="shared" si="0"/>
        <v>0</v>
      </c>
      <c r="I16" s="26"/>
      <c r="J16" s="6"/>
      <c r="K16" s="4"/>
    </row>
    <row r="17" spans="1:14" x14ac:dyDescent="0.25">
      <c r="A17" s="6">
        <v>4</v>
      </c>
      <c r="B17" s="6" t="s">
        <v>15</v>
      </c>
      <c r="C17" s="6" t="s">
        <v>12</v>
      </c>
      <c r="D17" s="9"/>
      <c r="E17" s="10"/>
      <c r="F17" s="10"/>
      <c r="G17" s="10"/>
      <c r="H17" s="6">
        <f t="shared" si="0"/>
        <v>0</v>
      </c>
      <c r="I17" s="26"/>
      <c r="J17" s="6"/>
    </row>
    <row r="18" spans="1:14" ht="19.5" customHeight="1" x14ac:dyDescent="0.25">
      <c r="A18" s="6">
        <v>5</v>
      </c>
      <c r="B18" s="6" t="s">
        <v>23</v>
      </c>
      <c r="C18" s="6" t="s">
        <v>12</v>
      </c>
      <c r="D18" s="9"/>
      <c r="E18" s="10"/>
      <c r="F18" s="10"/>
      <c r="G18" s="10"/>
      <c r="H18" s="6">
        <f t="shared" si="0"/>
        <v>0</v>
      </c>
      <c r="I18" s="26"/>
      <c r="J18" s="6"/>
    </row>
    <row r="19" spans="1:14" x14ac:dyDescent="0.25">
      <c r="A19" s="6">
        <v>6</v>
      </c>
      <c r="B19" s="6" t="s">
        <v>20</v>
      </c>
      <c r="C19" s="6" t="s">
        <v>12</v>
      </c>
      <c r="D19" s="9"/>
      <c r="E19" s="10">
        <v>15</v>
      </c>
      <c r="F19" s="10">
        <v>15</v>
      </c>
      <c r="G19" s="10">
        <v>15</v>
      </c>
      <c r="H19" s="6">
        <f t="shared" si="0"/>
        <v>0</v>
      </c>
      <c r="I19" s="26"/>
      <c r="J19" s="6"/>
      <c r="M19" s="4"/>
    </row>
    <row r="20" spans="1:14" s="2" customFormat="1" ht="20.25" customHeight="1" x14ac:dyDescent="0.25">
      <c r="A20" s="6">
        <v>7</v>
      </c>
      <c r="B20" s="6" t="s">
        <v>21</v>
      </c>
      <c r="C20" s="6" t="s">
        <v>12</v>
      </c>
      <c r="D20" s="9"/>
      <c r="E20" s="10"/>
      <c r="F20" s="10"/>
      <c r="G20" s="10"/>
      <c r="H20" s="6">
        <f t="shared" si="0"/>
        <v>0</v>
      </c>
      <c r="I20" s="26"/>
      <c r="J20" s="6"/>
      <c r="K20" s="5"/>
      <c r="M20" s="5"/>
    </row>
    <row r="21" spans="1:14" x14ac:dyDescent="0.25">
      <c r="A21" s="6">
        <v>8</v>
      </c>
      <c r="B21" s="6" t="s">
        <v>22</v>
      </c>
      <c r="C21" s="6" t="s">
        <v>12</v>
      </c>
      <c r="D21" s="9"/>
      <c r="E21" s="10"/>
      <c r="F21" s="10"/>
      <c r="G21" s="10"/>
      <c r="H21" s="6">
        <f t="shared" si="0"/>
        <v>0</v>
      </c>
      <c r="I21" s="26"/>
      <c r="J21" s="6"/>
      <c r="M21" s="4"/>
    </row>
    <row r="22" spans="1:14" x14ac:dyDescent="0.25">
      <c r="A22" s="6">
        <v>9</v>
      </c>
      <c r="B22" s="6" t="s">
        <v>25</v>
      </c>
      <c r="C22" s="6" t="s">
        <v>12</v>
      </c>
      <c r="D22" s="9"/>
      <c r="E22" s="10"/>
      <c r="F22" s="10"/>
      <c r="G22" s="10"/>
      <c r="H22" s="6">
        <f t="shared" si="0"/>
        <v>0</v>
      </c>
      <c r="I22" s="27"/>
      <c r="J22" s="6"/>
      <c r="M22" s="4"/>
    </row>
    <row r="23" spans="1:14" x14ac:dyDescent="0.25">
      <c r="A23" s="6">
        <v>10</v>
      </c>
      <c r="B23" s="6" t="s">
        <v>28</v>
      </c>
      <c r="C23" s="6" t="s">
        <v>12</v>
      </c>
      <c r="D23" s="9"/>
      <c r="E23" s="10">
        <v>15.08</v>
      </c>
      <c r="F23" s="10">
        <v>15.1</v>
      </c>
      <c r="G23" s="10">
        <v>15.1</v>
      </c>
      <c r="H23" s="6">
        <f t="shared" si="0"/>
        <v>0</v>
      </c>
      <c r="I23" s="11"/>
      <c r="J23" s="6"/>
      <c r="M23" s="4"/>
    </row>
    <row r="24" spans="1:14" ht="23.25" customHeight="1" x14ac:dyDescent="0.25">
      <c r="A24" s="6"/>
      <c r="B24" s="6" t="s">
        <v>16</v>
      </c>
      <c r="C24" s="6"/>
      <c r="D24" s="6"/>
      <c r="E24" s="12">
        <f t="shared" ref="E24:G24" si="1">SUM(E14:E23)</f>
        <v>6430.08</v>
      </c>
      <c r="F24" s="12">
        <f t="shared" si="1"/>
        <v>6324.1</v>
      </c>
      <c r="G24" s="12">
        <f t="shared" si="1"/>
        <v>6324.1</v>
      </c>
      <c r="H24" s="12">
        <f>SUM(H14:H23)</f>
        <v>0</v>
      </c>
      <c r="I24" s="13"/>
      <c r="J24" s="6"/>
      <c r="M24" s="4"/>
    </row>
    <row r="25" spans="1:14" ht="23.25" customHeight="1" x14ac:dyDescent="0.25">
      <c r="A25" s="7"/>
      <c r="B25" s="7"/>
      <c r="C25" s="7"/>
      <c r="D25" s="7"/>
      <c r="E25" s="17"/>
      <c r="F25" s="17"/>
      <c r="G25" s="17"/>
      <c r="H25" s="17"/>
      <c r="I25" s="8"/>
      <c r="J25" s="7"/>
      <c r="M25" s="4"/>
    </row>
    <row r="26" spans="1:14" x14ac:dyDescent="0.25">
      <c r="A26" s="14"/>
      <c r="B26" s="18" t="s">
        <v>29</v>
      </c>
      <c r="C26" s="19"/>
      <c r="D26" s="19"/>
      <c r="E26" s="19"/>
      <c r="F26" s="15" t="s">
        <v>27</v>
      </c>
      <c r="G26" s="15"/>
      <c r="H26" s="14"/>
      <c r="I26" s="14"/>
      <c r="J26" s="14"/>
      <c r="M26" s="4"/>
      <c r="N26" s="4"/>
    </row>
    <row r="27" spans="1:14" x14ac:dyDescent="0.25">
      <c r="G27" s="4"/>
      <c r="H27" s="4"/>
    </row>
    <row r="28" spans="1:14" x14ac:dyDescent="0.25">
      <c r="K28" s="4"/>
    </row>
    <row r="29" spans="1:14" x14ac:dyDescent="0.25">
      <c r="H29" s="4"/>
    </row>
    <row r="33" spans="8:8" x14ac:dyDescent="0.25">
      <c r="H33" s="4"/>
    </row>
    <row r="35" spans="8:8" x14ac:dyDescent="0.25">
      <c r="H35" s="4"/>
    </row>
  </sheetData>
  <mergeCells count="13">
    <mergeCell ref="A6:I6"/>
    <mergeCell ref="A1:J1"/>
    <mergeCell ref="A2:J2"/>
    <mergeCell ref="A3:J3"/>
    <mergeCell ref="A4:E4"/>
    <mergeCell ref="A5:I5"/>
    <mergeCell ref="A7:I7"/>
    <mergeCell ref="A8:B8"/>
    <mergeCell ref="C8:I8"/>
    <mergeCell ref="A9:B9"/>
    <mergeCell ref="C9:J9"/>
    <mergeCell ref="A10:J11"/>
    <mergeCell ref="I14:I22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2025-04-09T09:28:37Z</dcterms:modified>
</cp:coreProperties>
</file>